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T10" i="1" l="1"/>
  <c r="T11" i="1"/>
  <c r="T12" i="1"/>
  <c r="T13" i="1"/>
  <c r="T14" i="1"/>
  <c r="T15" i="1"/>
  <c r="T16" i="1"/>
  <c r="T17" i="1"/>
  <c r="T18" i="1"/>
  <c r="T19" i="1"/>
  <c r="T20" i="1"/>
  <c r="T21" i="1"/>
  <c r="T9" i="1"/>
  <c r="Q9" i="1" l="1"/>
  <c r="O9" i="1"/>
  <c r="N9" i="1"/>
  <c r="F23" i="1" l="1"/>
  <c r="R23" i="1"/>
  <c r="K9" i="1" l="1"/>
  <c r="L9" i="1"/>
  <c r="J9" i="1"/>
  <c r="M7" i="1"/>
  <c r="P7" i="1" s="1"/>
  <c r="M8" i="1"/>
  <c r="P8" i="1" s="1"/>
  <c r="M6" i="1"/>
  <c r="P6" i="1" s="1"/>
  <c r="P9" i="1" l="1"/>
  <c r="M9" i="1"/>
  <c r="J21" i="1"/>
  <c r="Q21" i="1" l="1"/>
  <c r="O21" i="1"/>
  <c r="N21" i="1"/>
  <c r="L21" i="1"/>
  <c r="K21" i="1"/>
  <c r="M19" i="1"/>
  <c r="M18" i="1"/>
  <c r="Q17" i="1"/>
  <c r="O17" i="1"/>
  <c r="N17" i="1"/>
  <c r="M17" i="1"/>
  <c r="L17" i="1"/>
  <c r="K17" i="1"/>
  <c r="J17" i="1"/>
  <c r="P16" i="1"/>
  <c r="P14" i="1"/>
  <c r="P17" i="1" l="1"/>
  <c r="M21" i="1"/>
  <c r="P18" i="1"/>
  <c r="M11" i="1" l="1"/>
  <c r="P11" i="1" s="1"/>
  <c r="M10" i="1"/>
  <c r="P10" i="1" s="1"/>
  <c r="Q13" i="1" l="1"/>
  <c r="Q23" i="1" s="1"/>
  <c r="O13" i="1"/>
  <c r="O23" i="1" s="1"/>
  <c r="N13" i="1"/>
  <c r="N23" i="1" s="1"/>
  <c r="L13" i="1"/>
  <c r="L23" i="1" s="1"/>
  <c r="K13" i="1"/>
  <c r="K23" i="1" s="1"/>
  <c r="J13" i="1"/>
  <c r="J23" i="1" s="1"/>
  <c r="M12" i="1"/>
  <c r="P12" i="1" s="1"/>
  <c r="P13" i="1" l="1"/>
  <c r="P23" i="1" s="1"/>
  <c r="M13" i="1"/>
  <c r="M23" i="1" s="1"/>
</calcChain>
</file>

<file path=xl/sharedStrings.xml><?xml version="1.0" encoding="utf-8"?>
<sst xmlns="http://schemas.openxmlformats.org/spreadsheetml/2006/main" count="69" uniqueCount="45">
  <si>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</si>
  <si>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</si>
  <si>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</si>
  <si>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</si>
  <si>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</si>
  <si>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</si>
  <si>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</si>
  <si>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</si>
  <si>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</si>
  <si>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</si>
  <si>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</si>
  <si>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</si>
  <si>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</si>
  <si>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</si>
  <si>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</si>
  <si>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</si>
  <si>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</si>
  <si>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</si>
  <si>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</si>
  <si>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</si>
  <si>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</si>
  <si>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</si>
  <si>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</si>
  <si>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</si>
  <si>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>береза</t>
  </si>
  <si>
    <t/>
  </si>
  <si>
    <t>липа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</si>
  <si>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</si>
  <si>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</si>
  <si>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</si>
  <si>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</si>
  <si>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Казанкинское</t>
  </si>
  <si>
    <t>16:41:000000:585</t>
  </si>
  <si>
    <t>аукционных единиц купли-продажи лесонасаждений  для аукциона (бизнес) на 2024год</t>
  </si>
  <si>
    <t>6Ос2Б2Лп</t>
  </si>
  <si>
    <t>Светлогорское</t>
  </si>
  <si>
    <t>6Ос3Б1Лп</t>
  </si>
  <si>
    <t>16:41:000000:645</t>
  </si>
  <si>
    <t>мягколиственные</t>
  </si>
  <si>
    <t>5Ос3Б2Лп+Кл</t>
  </si>
  <si>
    <t>инженер лесопользования: Талипова Е.А.</t>
  </si>
  <si>
    <t>5Ос4Б1Лп</t>
  </si>
  <si>
    <t xml:space="preserve">Итого </t>
  </si>
  <si>
    <t>16:41:000000:662</t>
  </si>
  <si>
    <t>Делянки обсчитаны по ставкам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</si>
</sst>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left"/>
      <protection hidden="1"/>
    </xf>
    <xf numFmtId="2" fontId="2" fillId="0" borderId="4" xfId="0" applyNumberFormat="1" applyFont="1" applyFill="1" applyBorder="1" applyAlignment="1" applyProtection="1">
      <alignment horizontal="left"/>
      <protection hidden="1"/>
    </xf>
    <xf numFmtId="1" fontId="2" fillId="0" borderId="4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/>
    <xf numFmtId="2" fontId="3" fillId="0" borderId="2" xfId="0" applyNumberFormat="1" applyFont="1" applyBorder="1"/>
    <xf numFmtId="4" fontId="3" fillId="0" borderId="2" xfId="0" applyNumberFormat="1" applyFont="1" applyBorder="1"/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T9" sqref="T9:T21"/>
    </sheetView>
  </sheetViews>
  <sheetFormatPr defaultRowHeight="15" x14ac:dyDescent="0.25"/>
  <cols>
    <col min="1" max="1" width="3.7109375" customWidth="1"/>
    <col min="2" max="2" width="13.7109375" customWidth="1"/>
    <col min="3" max="3" width="6.140625" customWidth="1"/>
    <col min="4" max="4" width="12.7109375" customWidth="1"/>
    <col min="5" max="5" width="5.85546875" customWidth="1"/>
    <col min="6" max="6" width="7.140625" customWidth="1"/>
    <col min="7" max="7" width="18.140625" customWidth="1"/>
    <col min="8" max="8" width="7.85546875" customWidth="1"/>
    <col min="10" max="10" width="10.140625" customWidth="1"/>
    <col min="15" max="15" width="7.42578125" customWidth="1"/>
    <col min="17" max="17" width="11.28515625" customWidth="1"/>
    <col min="18" max="18" width="17.42578125" customWidth="1"/>
    <col min="19" max="19" width="15.7109375" customWidth="1"/>
  </cols>
  <sheetData>
    <row r="1" spans="1:20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0" x14ac:dyDescent="0.25">
      <c r="A2" s="38" t="s">
        <v>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20" x14ac:dyDescent="0.25">
      <c r="A4" s="39" t="s">
        <v>1</v>
      </c>
      <c r="B4" s="41" t="s">
        <v>2</v>
      </c>
      <c r="C4" s="39" t="s">
        <v>3</v>
      </c>
      <c r="D4" s="39" t="s">
        <v>4</v>
      </c>
      <c r="E4" s="39" t="s">
        <v>5</v>
      </c>
      <c r="F4" s="41" t="s">
        <v>6</v>
      </c>
      <c r="G4" s="39" t="s">
        <v>7</v>
      </c>
      <c r="H4" s="41" t="s">
        <v>8</v>
      </c>
      <c r="I4" s="41" t="s">
        <v>9</v>
      </c>
      <c r="J4" s="37" t="s">
        <v>10</v>
      </c>
      <c r="K4" s="37"/>
      <c r="L4" s="37"/>
      <c r="M4" s="37"/>
      <c r="N4" s="32" t="s">
        <v>11</v>
      </c>
      <c r="O4" s="32" t="s">
        <v>12</v>
      </c>
      <c r="P4" s="32" t="s">
        <v>13</v>
      </c>
      <c r="Q4" s="37" t="s">
        <v>14</v>
      </c>
      <c r="R4" s="37" t="s">
        <v>15</v>
      </c>
      <c r="S4" s="37" t="s">
        <v>16</v>
      </c>
    </row>
    <row r="5" spans="1:20" ht="32.25" customHeight="1" x14ac:dyDescent="0.25">
      <c r="A5" s="40"/>
      <c r="B5" s="42"/>
      <c r="C5" s="40"/>
      <c r="D5" s="40"/>
      <c r="E5" s="40"/>
      <c r="F5" s="42"/>
      <c r="G5" s="40"/>
      <c r="H5" s="42"/>
      <c r="I5" s="42"/>
      <c r="J5" s="19" t="s">
        <v>17</v>
      </c>
      <c r="K5" s="19" t="s">
        <v>18</v>
      </c>
      <c r="L5" s="19" t="s">
        <v>19</v>
      </c>
      <c r="M5" s="19" t="s">
        <v>20</v>
      </c>
      <c r="N5" s="33"/>
      <c r="O5" s="33"/>
      <c r="P5" s="33"/>
      <c r="Q5" s="37"/>
      <c r="R5" s="37"/>
      <c r="S5" s="37"/>
    </row>
    <row r="6" spans="1:20" x14ac:dyDescent="0.25">
      <c r="A6" s="4">
        <v>58</v>
      </c>
      <c r="B6" s="5" t="s">
        <v>31</v>
      </c>
      <c r="C6" s="4">
        <v>42</v>
      </c>
      <c r="D6" s="4">
        <v>22</v>
      </c>
      <c r="E6" s="4">
        <v>1</v>
      </c>
      <c r="F6" s="5">
        <v>1.5</v>
      </c>
      <c r="G6" s="30" t="s">
        <v>21</v>
      </c>
      <c r="H6" s="5" t="s">
        <v>22</v>
      </c>
      <c r="I6" s="5" t="s">
        <v>23</v>
      </c>
      <c r="J6" s="25">
        <v>11</v>
      </c>
      <c r="K6" s="25">
        <v>27</v>
      </c>
      <c r="L6" s="25">
        <v>2</v>
      </c>
      <c r="M6" s="25">
        <f>J6+K6+L6</f>
        <v>40</v>
      </c>
      <c r="N6" s="25">
        <v>88</v>
      </c>
      <c r="O6" s="25"/>
      <c r="P6" s="31">
        <f>M6+N6</f>
        <v>128</v>
      </c>
      <c r="Q6" s="25">
        <v>1880.3</v>
      </c>
      <c r="R6" s="7"/>
      <c r="S6" s="9"/>
    </row>
    <row r="7" spans="1:20" x14ac:dyDescent="0.25">
      <c r="A7" s="4"/>
      <c r="B7" s="5"/>
      <c r="C7" s="4"/>
      <c r="D7" s="4"/>
      <c r="E7" s="4"/>
      <c r="F7" s="5"/>
      <c r="G7" s="30" t="s">
        <v>41</v>
      </c>
      <c r="H7" s="5"/>
      <c r="I7" s="5" t="s">
        <v>24</v>
      </c>
      <c r="J7" s="25">
        <v>6</v>
      </c>
      <c r="K7" s="25">
        <v>22</v>
      </c>
      <c r="L7" s="25">
        <v>5</v>
      </c>
      <c r="M7" s="25">
        <f t="shared" ref="M7:M8" si="0">J7+K7+L7</f>
        <v>33</v>
      </c>
      <c r="N7" s="25">
        <v>80</v>
      </c>
      <c r="O7" s="25"/>
      <c r="P7" s="31">
        <f t="shared" ref="P7:P8" si="1">M7+N7</f>
        <v>113</v>
      </c>
      <c r="Q7" s="25">
        <v>8009.5</v>
      </c>
      <c r="R7" s="7"/>
      <c r="S7" s="9"/>
    </row>
    <row r="8" spans="1:20" x14ac:dyDescent="0.25">
      <c r="A8" s="4"/>
      <c r="B8" s="5"/>
      <c r="C8" s="4"/>
      <c r="D8" s="4"/>
      <c r="E8" s="4"/>
      <c r="F8" s="5"/>
      <c r="G8" s="30">
        <v>50</v>
      </c>
      <c r="H8" s="5"/>
      <c r="I8" s="5" t="s">
        <v>26</v>
      </c>
      <c r="J8" s="25"/>
      <c r="K8" s="25">
        <v>4</v>
      </c>
      <c r="L8" s="25">
        <v>5</v>
      </c>
      <c r="M8" s="25">
        <f t="shared" si="0"/>
        <v>9</v>
      </c>
      <c r="N8" s="25">
        <v>25</v>
      </c>
      <c r="O8" s="25"/>
      <c r="P8" s="31">
        <f t="shared" si="1"/>
        <v>34</v>
      </c>
      <c r="Q8" s="25">
        <v>894.1</v>
      </c>
      <c r="R8" s="7"/>
      <c r="S8" s="9"/>
    </row>
    <row r="9" spans="1:20" ht="25.5" x14ac:dyDescent="0.25">
      <c r="A9" s="4"/>
      <c r="B9" s="5"/>
      <c r="C9" s="4"/>
      <c r="D9" s="4"/>
      <c r="E9" s="4"/>
      <c r="F9" s="5"/>
      <c r="G9" s="30"/>
      <c r="H9" s="5"/>
      <c r="I9" s="6" t="s">
        <v>42</v>
      </c>
      <c r="J9" s="7">
        <f>SUM(J6:J8)</f>
        <v>17</v>
      </c>
      <c r="K9" s="7">
        <f t="shared" ref="K9:Q9" si="2">SUM(K6:K8)</f>
        <v>53</v>
      </c>
      <c r="L9" s="7">
        <f t="shared" si="2"/>
        <v>12</v>
      </c>
      <c r="M9" s="7">
        <f t="shared" si="2"/>
        <v>82</v>
      </c>
      <c r="N9" s="7">
        <f t="shared" si="2"/>
        <v>193</v>
      </c>
      <c r="O9" s="7">
        <f t="shared" si="2"/>
        <v>0</v>
      </c>
      <c r="P9" s="7">
        <f t="shared" si="2"/>
        <v>275</v>
      </c>
      <c r="Q9" s="7">
        <f t="shared" si="2"/>
        <v>10783.9</v>
      </c>
      <c r="R9" s="7">
        <v>37743.65</v>
      </c>
      <c r="S9" s="9" t="s">
        <v>43</v>
      </c>
      <c r="T9" s="43">
        <f>R9*5/100</f>
        <v>1887.1824999999999</v>
      </c>
    </row>
    <row r="10" spans="1:20" x14ac:dyDescent="0.25">
      <c r="A10" s="4">
        <v>59</v>
      </c>
      <c r="B10" s="5" t="s">
        <v>31</v>
      </c>
      <c r="C10" s="4">
        <v>43</v>
      </c>
      <c r="D10" s="4">
        <v>2</v>
      </c>
      <c r="E10" s="4">
        <v>1</v>
      </c>
      <c r="F10" s="5">
        <v>6.9</v>
      </c>
      <c r="G10" s="4" t="s">
        <v>21</v>
      </c>
      <c r="H10" s="5" t="s">
        <v>22</v>
      </c>
      <c r="I10" s="5" t="s">
        <v>26</v>
      </c>
      <c r="J10" s="25">
        <v>19</v>
      </c>
      <c r="K10" s="25">
        <v>56</v>
      </c>
      <c r="L10" s="25">
        <v>12</v>
      </c>
      <c r="M10" s="25">
        <f>J10+K10+L10</f>
        <v>87</v>
      </c>
      <c r="N10" s="25">
        <v>214</v>
      </c>
      <c r="O10" s="25"/>
      <c r="P10" s="25">
        <f t="shared" ref="P10:P12" si="3">SUM(M10:O10)</f>
        <v>301</v>
      </c>
      <c r="Q10" s="25">
        <v>8950.2000000000007</v>
      </c>
      <c r="R10" s="7"/>
      <c r="S10" s="9"/>
      <c r="T10" s="43">
        <f t="shared" ref="T10:T21" si="4">R10*5/100</f>
        <v>0</v>
      </c>
    </row>
    <row r="11" spans="1:20" x14ac:dyDescent="0.25">
      <c r="A11" s="4"/>
      <c r="B11" s="5"/>
      <c r="C11" s="4"/>
      <c r="D11" s="4"/>
      <c r="E11" s="4"/>
      <c r="F11" s="5"/>
      <c r="G11" s="4" t="s">
        <v>34</v>
      </c>
      <c r="H11" s="5"/>
      <c r="I11" s="5" t="s">
        <v>23</v>
      </c>
      <c r="J11" s="25">
        <v>4</v>
      </c>
      <c r="K11" s="25">
        <v>161</v>
      </c>
      <c r="L11" s="25">
        <v>17</v>
      </c>
      <c r="M11" s="25">
        <f>J11+K11+L11</f>
        <v>182</v>
      </c>
      <c r="N11" s="25">
        <v>507</v>
      </c>
      <c r="O11" s="25"/>
      <c r="P11" s="25">
        <f t="shared" si="3"/>
        <v>689</v>
      </c>
      <c r="Q11" s="25">
        <v>8763.9</v>
      </c>
      <c r="R11" s="7"/>
      <c r="S11" s="9"/>
      <c r="T11" s="43">
        <f t="shared" si="4"/>
        <v>0</v>
      </c>
    </row>
    <row r="12" spans="1:20" x14ac:dyDescent="0.25">
      <c r="A12" s="4" t="s">
        <v>25</v>
      </c>
      <c r="B12" s="5"/>
      <c r="C12" s="4"/>
      <c r="D12" s="26"/>
      <c r="E12" s="26"/>
      <c r="F12" s="6"/>
      <c r="G12" s="4">
        <v>50</v>
      </c>
      <c r="H12" s="6"/>
      <c r="I12" s="5" t="s">
        <v>24</v>
      </c>
      <c r="J12" s="25">
        <v>7</v>
      </c>
      <c r="K12" s="25">
        <v>50</v>
      </c>
      <c r="L12" s="25">
        <v>14</v>
      </c>
      <c r="M12" s="25">
        <f>J12+K12+L12</f>
        <v>71</v>
      </c>
      <c r="N12" s="25">
        <v>183</v>
      </c>
      <c r="O12" s="25"/>
      <c r="P12" s="25">
        <f t="shared" si="3"/>
        <v>254</v>
      </c>
      <c r="Q12" s="25">
        <v>16803.3</v>
      </c>
      <c r="R12" s="25"/>
      <c r="S12" s="27"/>
      <c r="T12" s="43">
        <f t="shared" si="4"/>
        <v>0</v>
      </c>
    </row>
    <row r="13" spans="1:20" ht="25.5" x14ac:dyDescent="0.25">
      <c r="A13" s="4" t="s">
        <v>25</v>
      </c>
      <c r="B13" s="5"/>
      <c r="C13" s="4"/>
      <c r="D13" s="4"/>
      <c r="E13" s="4"/>
      <c r="F13" s="5"/>
      <c r="G13" s="29"/>
      <c r="H13" s="5"/>
      <c r="I13" s="6" t="s">
        <v>20</v>
      </c>
      <c r="J13" s="7">
        <f t="shared" ref="J13:Q13" si="5">SUM(J10:J12)</f>
        <v>30</v>
      </c>
      <c r="K13" s="7">
        <f t="shared" si="5"/>
        <v>267</v>
      </c>
      <c r="L13" s="7">
        <f t="shared" si="5"/>
        <v>43</v>
      </c>
      <c r="M13" s="7">
        <f t="shared" si="5"/>
        <v>340</v>
      </c>
      <c r="N13" s="7">
        <f t="shared" si="5"/>
        <v>904</v>
      </c>
      <c r="O13" s="7">
        <f t="shared" si="5"/>
        <v>0</v>
      </c>
      <c r="P13" s="10">
        <f t="shared" si="5"/>
        <v>1244</v>
      </c>
      <c r="Q13" s="7">
        <f t="shared" si="5"/>
        <v>34517.399999999994</v>
      </c>
      <c r="R13" s="7">
        <v>155328.29999999999</v>
      </c>
      <c r="S13" s="9" t="s">
        <v>32</v>
      </c>
      <c r="T13" s="43">
        <f t="shared" si="4"/>
        <v>7766.415</v>
      </c>
    </row>
    <row r="14" spans="1:20" x14ac:dyDescent="0.25">
      <c r="A14" s="4">
        <v>60</v>
      </c>
      <c r="B14" s="5" t="s">
        <v>35</v>
      </c>
      <c r="C14" s="4">
        <v>43</v>
      </c>
      <c r="D14" s="4">
        <v>5</v>
      </c>
      <c r="E14" s="4">
        <v>1</v>
      </c>
      <c r="F14" s="5">
        <v>6.5</v>
      </c>
      <c r="G14" s="4" t="s">
        <v>21</v>
      </c>
      <c r="H14" s="5" t="s">
        <v>22</v>
      </c>
      <c r="I14" s="5" t="s">
        <v>23</v>
      </c>
      <c r="J14" s="5">
        <v>70</v>
      </c>
      <c r="K14" s="25">
        <v>126</v>
      </c>
      <c r="L14" s="25">
        <v>7</v>
      </c>
      <c r="M14" s="25">
        <v>203</v>
      </c>
      <c r="N14" s="25">
        <v>389</v>
      </c>
      <c r="O14" s="25"/>
      <c r="P14" s="25">
        <f t="shared" ref="P14:P16" si="6">SUM(M14:O14)</f>
        <v>592</v>
      </c>
      <c r="Q14" s="25">
        <v>8856.2999999999993</v>
      </c>
      <c r="R14" s="25"/>
      <c r="S14" s="9"/>
      <c r="T14" s="43">
        <f t="shared" si="4"/>
        <v>0</v>
      </c>
    </row>
    <row r="15" spans="1:20" x14ac:dyDescent="0.25">
      <c r="A15" s="4"/>
      <c r="B15" s="5"/>
      <c r="C15" s="4"/>
      <c r="D15" s="4"/>
      <c r="E15" s="4"/>
      <c r="F15" s="5"/>
      <c r="G15" s="4" t="s">
        <v>36</v>
      </c>
      <c r="H15" s="5"/>
      <c r="I15" s="5" t="s">
        <v>24</v>
      </c>
      <c r="J15" s="5">
        <v>18</v>
      </c>
      <c r="K15" s="25">
        <v>53</v>
      </c>
      <c r="L15" s="25">
        <v>12</v>
      </c>
      <c r="M15" s="25">
        <v>83</v>
      </c>
      <c r="N15" s="25">
        <v>270</v>
      </c>
      <c r="O15" s="25"/>
      <c r="P15" s="25">
        <v>353</v>
      </c>
      <c r="Q15" s="25">
        <v>19752.099999999999</v>
      </c>
      <c r="R15" s="25"/>
      <c r="S15" s="9"/>
      <c r="T15" s="43">
        <f t="shared" si="4"/>
        <v>0</v>
      </c>
    </row>
    <row r="16" spans="1:20" x14ac:dyDescent="0.25">
      <c r="A16" s="4"/>
      <c r="B16" s="5"/>
      <c r="C16" s="4"/>
      <c r="D16" s="4"/>
      <c r="E16" s="4"/>
      <c r="F16" s="5"/>
      <c r="G16" s="4">
        <v>45</v>
      </c>
      <c r="H16" s="5"/>
      <c r="I16" s="5" t="s">
        <v>26</v>
      </c>
      <c r="J16" s="5">
        <v>7</v>
      </c>
      <c r="K16" s="25">
        <v>31</v>
      </c>
      <c r="L16" s="25">
        <v>4</v>
      </c>
      <c r="M16" s="25">
        <v>42</v>
      </c>
      <c r="N16" s="25">
        <v>126</v>
      </c>
      <c r="O16" s="25"/>
      <c r="P16" s="25">
        <f t="shared" si="6"/>
        <v>168</v>
      </c>
      <c r="Q16" s="25">
        <v>5218.8</v>
      </c>
      <c r="R16" s="25"/>
      <c r="S16" s="9"/>
      <c r="T16" s="43">
        <f t="shared" si="4"/>
        <v>0</v>
      </c>
    </row>
    <row r="17" spans="1:20" ht="25.5" x14ac:dyDescent="0.25">
      <c r="A17" s="4" t="s">
        <v>25</v>
      </c>
      <c r="B17" s="5"/>
      <c r="C17" s="4"/>
      <c r="D17" s="4"/>
      <c r="E17" s="4"/>
      <c r="F17" s="5"/>
      <c r="G17" s="28"/>
      <c r="H17" s="5"/>
      <c r="I17" s="6" t="s">
        <v>20</v>
      </c>
      <c r="J17" s="6">
        <f t="shared" ref="J17:Q17" si="7">SUM(J14:J16)</f>
        <v>95</v>
      </c>
      <c r="K17" s="7">
        <f t="shared" si="7"/>
        <v>210</v>
      </c>
      <c r="L17" s="7">
        <f t="shared" si="7"/>
        <v>23</v>
      </c>
      <c r="M17" s="7">
        <f t="shared" si="7"/>
        <v>328</v>
      </c>
      <c r="N17" s="7">
        <f t="shared" si="7"/>
        <v>785</v>
      </c>
      <c r="O17" s="7">
        <f t="shared" si="7"/>
        <v>0</v>
      </c>
      <c r="P17" s="8">
        <f t="shared" si="7"/>
        <v>1113</v>
      </c>
      <c r="Q17" s="7">
        <f t="shared" si="7"/>
        <v>33827.199999999997</v>
      </c>
      <c r="R17" s="7">
        <v>147824.85999999999</v>
      </c>
      <c r="S17" s="9" t="s">
        <v>37</v>
      </c>
      <c r="T17" s="43">
        <f t="shared" si="4"/>
        <v>7391.2429999999995</v>
      </c>
    </row>
    <row r="18" spans="1:20" x14ac:dyDescent="0.25">
      <c r="A18" s="4">
        <v>61</v>
      </c>
      <c r="B18" s="5" t="s">
        <v>35</v>
      </c>
      <c r="C18" s="4">
        <v>45</v>
      </c>
      <c r="D18" s="4">
        <v>16</v>
      </c>
      <c r="E18" s="4">
        <v>1</v>
      </c>
      <c r="F18" s="5">
        <v>3</v>
      </c>
      <c r="G18" s="4" t="s">
        <v>38</v>
      </c>
      <c r="H18" s="5" t="s">
        <v>22</v>
      </c>
      <c r="I18" s="5" t="s">
        <v>23</v>
      </c>
      <c r="J18" s="5">
        <v>47</v>
      </c>
      <c r="K18" s="25">
        <v>58</v>
      </c>
      <c r="L18" s="25"/>
      <c r="M18" s="25">
        <f>J18+K18+L18</f>
        <v>105</v>
      </c>
      <c r="N18" s="25">
        <v>198</v>
      </c>
      <c r="O18" s="25"/>
      <c r="P18" s="25">
        <f t="shared" ref="P18" si="8">SUM(M18:O18)</f>
        <v>303</v>
      </c>
      <c r="Q18" s="25">
        <v>5659</v>
      </c>
      <c r="R18" s="7"/>
      <c r="S18" s="9"/>
      <c r="T18" s="43">
        <f t="shared" si="4"/>
        <v>0</v>
      </c>
    </row>
    <row r="19" spans="1:20" x14ac:dyDescent="0.25">
      <c r="A19" s="4"/>
      <c r="B19" s="5"/>
      <c r="C19" s="4"/>
      <c r="D19" s="4"/>
      <c r="E19" s="4"/>
      <c r="F19" s="5"/>
      <c r="G19" s="4" t="s">
        <v>39</v>
      </c>
      <c r="H19" s="5"/>
      <c r="I19" s="5" t="s">
        <v>26</v>
      </c>
      <c r="J19" s="5">
        <v>17</v>
      </c>
      <c r="K19" s="25">
        <v>37</v>
      </c>
      <c r="L19" s="25">
        <v>3</v>
      </c>
      <c r="M19" s="25">
        <f>J19+K19+L19</f>
        <v>57</v>
      </c>
      <c r="N19" s="25">
        <v>135</v>
      </c>
      <c r="O19" s="25"/>
      <c r="P19" s="25">
        <v>192</v>
      </c>
      <c r="Q19" s="25">
        <v>8774.2000000000007</v>
      </c>
      <c r="R19" s="7"/>
      <c r="S19" s="9"/>
      <c r="T19" s="43">
        <f t="shared" si="4"/>
        <v>0</v>
      </c>
    </row>
    <row r="20" spans="1:20" x14ac:dyDescent="0.25">
      <c r="A20" s="4"/>
      <c r="B20" s="5"/>
      <c r="C20" s="4"/>
      <c r="D20" s="4"/>
      <c r="E20" s="4"/>
      <c r="F20" s="5"/>
      <c r="G20" s="4">
        <v>45</v>
      </c>
      <c r="H20" s="5"/>
      <c r="I20" s="5" t="s">
        <v>24</v>
      </c>
      <c r="J20" s="5">
        <v>13</v>
      </c>
      <c r="K20" s="25">
        <v>38</v>
      </c>
      <c r="L20" s="25"/>
      <c r="M20" s="25">
        <v>51</v>
      </c>
      <c r="N20" s="25">
        <v>150</v>
      </c>
      <c r="O20" s="25"/>
      <c r="P20" s="25">
        <v>201</v>
      </c>
      <c r="Q20" s="25">
        <v>15036.1</v>
      </c>
      <c r="R20" s="7"/>
      <c r="S20" s="9"/>
      <c r="T20" s="43">
        <f t="shared" si="4"/>
        <v>0</v>
      </c>
    </row>
    <row r="21" spans="1:20" ht="25.5" x14ac:dyDescent="0.25">
      <c r="A21" s="4" t="s">
        <v>25</v>
      </c>
      <c r="B21" s="5"/>
      <c r="C21" s="4"/>
      <c r="D21" s="4"/>
      <c r="E21" s="4"/>
      <c r="F21" s="5"/>
      <c r="G21" s="4"/>
      <c r="H21" s="5"/>
      <c r="I21" s="6" t="s">
        <v>20</v>
      </c>
      <c r="J21" s="6">
        <f t="shared" ref="J21:O21" si="9">SUM(J18:J20)</f>
        <v>77</v>
      </c>
      <c r="K21" s="7">
        <f t="shared" si="9"/>
        <v>133</v>
      </c>
      <c r="L21" s="7">
        <f t="shared" si="9"/>
        <v>3</v>
      </c>
      <c r="M21" s="7">
        <f t="shared" si="9"/>
        <v>213</v>
      </c>
      <c r="N21" s="7">
        <f t="shared" si="9"/>
        <v>483</v>
      </c>
      <c r="O21" s="7">
        <f t="shared" si="9"/>
        <v>0</v>
      </c>
      <c r="P21" s="8">
        <v>696</v>
      </c>
      <c r="Q21" s="7">
        <f>SUM(Q18:Q20)</f>
        <v>29469.300000000003</v>
      </c>
      <c r="R21" s="7">
        <v>82808.73</v>
      </c>
      <c r="S21" s="9" t="s">
        <v>37</v>
      </c>
      <c r="T21" s="43">
        <f t="shared" si="4"/>
        <v>4140.4364999999998</v>
      </c>
    </row>
    <row r="22" spans="1:20" x14ac:dyDescent="0.25">
      <c r="A22" s="4"/>
      <c r="B22" s="5"/>
      <c r="C22" s="4"/>
      <c r="D22" s="4"/>
      <c r="E22" s="4"/>
      <c r="F22" s="5"/>
      <c r="G22" s="4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9"/>
    </row>
    <row r="23" spans="1:20" x14ac:dyDescent="0.25">
      <c r="A23" s="22"/>
      <c r="B23" s="22" t="s">
        <v>20</v>
      </c>
      <c r="C23" s="22"/>
      <c r="D23" s="22"/>
      <c r="E23" s="22"/>
      <c r="F23" s="23">
        <f>F10+F6+F14+F18</f>
        <v>17.899999999999999</v>
      </c>
      <c r="G23" s="22"/>
      <c r="H23" s="22"/>
      <c r="I23" s="22"/>
      <c r="J23" s="24">
        <f t="shared" ref="J23:R23" si="10">J13+J9+J17+J21</f>
        <v>219</v>
      </c>
      <c r="K23" s="24">
        <f t="shared" si="10"/>
        <v>663</v>
      </c>
      <c r="L23" s="24">
        <f t="shared" si="10"/>
        <v>81</v>
      </c>
      <c r="M23" s="24">
        <f t="shared" si="10"/>
        <v>963</v>
      </c>
      <c r="N23" s="24">
        <f t="shared" si="10"/>
        <v>2365</v>
      </c>
      <c r="O23" s="24">
        <f t="shared" si="10"/>
        <v>0</v>
      </c>
      <c r="P23" s="24">
        <f t="shared" si="10"/>
        <v>3328</v>
      </c>
      <c r="Q23" s="24">
        <f t="shared" si="10"/>
        <v>108597.8</v>
      </c>
      <c r="R23" s="24">
        <f t="shared" si="10"/>
        <v>423705.53999999992</v>
      </c>
      <c r="S23" s="22"/>
    </row>
    <row r="24" spans="1:20" x14ac:dyDescent="0.25">
      <c r="A24" s="21"/>
      <c r="B24" s="11"/>
      <c r="C24" s="12"/>
      <c r="D24" s="12"/>
      <c r="E24" s="12" t="s">
        <v>27</v>
      </c>
      <c r="F24" s="11"/>
      <c r="G24" s="11"/>
      <c r="H24" s="11"/>
      <c r="I24" s="13"/>
      <c r="J24" s="12"/>
      <c r="K24" s="12"/>
      <c r="L24" s="12"/>
      <c r="M24" s="12"/>
      <c r="N24" s="11" t="s">
        <v>44</v>
      </c>
      <c r="O24" s="12"/>
      <c r="P24" s="12"/>
    </row>
    <row r="25" spans="1:20" x14ac:dyDescent="0.25">
      <c r="A25" s="1"/>
      <c r="B25" s="2"/>
      <c r="C25" s="1"/>
      <c r="D25" s="1"/>
      <c r="E25" s="34" t="s">
        <v>28</v>
      </c>
      <c r="F25" s="35"/>
      <c r="G25" s="35"/>
      <c r="H25" s="35"/>
      <c r="I25" s="2"/>
      <c r="J25" s="3"/>
      <c r="K25" s="12"/>
      <c r="L25" s="3"/>
      <c r="M25" s="3"/>
      <c r="N25" s="3"/>
      <c r="O25" s="12"/>
      <c r="P25" s="12"/>
    </row>
    <row r="26" spans="1:20" x14ac:dyDescent="0.25">
      <c r="A26" s="1"/>
      <c r="B26" s="2"/>
      <c r="C26" s="1"/>
      <c r="D26" s="1"/>
      <c r="E26" s="34" t="s">
        <v>29</v>
      </c>
      <c r="F26" s="35"/>
      <c r="G26" s="35"/>
      <c r="H26" s="35"/>
      <c r="I26" s="14"/>
      <c r="J26" s="15"/>
      <c r="K26" s="12"/>
      <c r="L26" s="12" t="s">
        <v>30</v>
      </c>
      <c r="M26" s="12"/>
      <c r="N26" s="16"/>
      <c r="O26" s="12"/>
      <c r="P26" s="12"/>
    </row>
    <row r="27" spans="1:20" x14ac:dyDescent="0.25">
      <c r="A27" s="36" t="s">
        <v>40</v>
      </c>
      <c r="B27" s="36"/>
      <c r="C27" s="36"/>
      <c r="D27" s="36"/>
      <c r="E27" s="17"/>
      <c r="F27" s="2"/>
      <c r="G27" s="1"/>
      <c r="H27" s="2"/>
      <c r="I27" s="2"/>
      <c r="J27" s="3"/>
      <c r="K27" s="3"/>
      <c r="L27" s="18"/>
      <c r="M27" s="18"/>
      <c r="N27" s="3"/>
      <c r="O27" s="3"/>
      <c r="P27" s="3"/>
    </row>
  </sheetData>
  <mergeCells count="21">
    <mergeCell ref="P4:P5"/>
    <mergeCell ref="Q4:Q5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I4:I5"/>
    <mergeCell ref="J4:M4"/>
    <mergeCell ref="N4:N5"/>
    <mergeCell ref="O4:O5"/>
    <mergeCell ref="E25:H25"/>
    <mergeCell ref="E26:H26"/>
    <mergeCell ref="A27:D27"/>
  </mergeCells>
  <pageMargins left="0.7" right="0.7" top="0.75" bottom="0.75" header="0.3" footer="0.3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2024-10-22T09:08:48Z</dcterms:modified>
</cp:coreProperties>
</file>